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mt 68\SG Hochbau\Berufsfeuerwehr\Los 5 - Förderanlagen\2. Runde Stufe 1\2. Runde Ausschreibung Stufe 1\Vergabeunterlagen\"/>
    </mc:Choice>
  </mc:AlternateContent>
  <bookViews>
    <workbookView xWindow="240" yWindow="75" windowWidth="24780" windowHeight="12150" tabRatio="627"/>
  </bookViews>
  <sheets>
    <sheet name="Bewertungsmatrix Eignung" sheetId="13" r:id="rId1"/>
  </sheets>
  <calcPr calcId="162913"/>
</workbook>
</file>

<file path=xl/calcChain.xml><?xml version="1.0" encoding="utf-8"?>
<calcChain xmlns="http://schemas.openxmlformats.org/spreadsheetml/2006/main">
  <c r="G54" i="13" l="1"/>
  <c r="J51" i="13" l="1"/>
  <c r="D51" i="13"/>
  <c r="C51" i="13"/>
  <c r="K50" i="13"/>
  <c r="E50" i="13"/>
  <c r="K49" i="13"/>
  <c r="E49" i="13"/>
  <c r="E51" i="13" s="1"/>
  <c r="K51" i="13" l="1"/>
  <c r="K40" i="13"/>
  <c r="K41" i="13"/>
  <c r="J24" i="13"/>
  <c r="C7" i="13"/>
  <c r="J7" i="13"/>
  <c r="D24" i="13" l="1"/>
  <c r="C24" i="13"/>
  <c r="K23" i="13"/>
  <c r="E23" i="13"/>
  <c r="K22" i="13"/>
  <c r="E22" i="13"/>
  <c r="K21" i="13"/>
  <c r="E21" i="13"/>
  <c r="K20" i="13"/>
  <c r="E20" i="13"/>
  <c r="K19" i="13"/>
  <c r="E19" i="13"/>
  <c r="K6" i="13"/>
  <c r="E6" i="13"/>
  <c r="K5" i="13"/>
  <c r="E5" i="13"/>
  <c r="K4" i="13"/>
  <c r="E4" i="13"/>
  <c r="K7" i="13" l="1"/>
  <c r="K24" i="13"/>
  <c r="E24" i="13"/>
  <c r="E40" i="13"/>
  <c r="E41" i="13"/>
  <c r="D7" i="13" l="1"/>
  <c r="J45" i="13" l="1"/>
  <c r="D45" i="13"/>
  <c r="D54" i="13" s="1"/>
  <c r="C45" i="13"/>
  <c r="K44" i="13"/>
  <c r="E44" i="13"/>
  <c r="K43" i="13"/>
  <c r="E43" i="13"/>
  <c r="K42" i="13"/>
  <c r="E42" i="13"/>
  <c r="K39" i="13"/>
  <c r="E39" i="13"/>
  <c r="K45" i="13" l="1"/>
  <c r="K54" i="13" s="1"/>
  <c r="E45" i="13"/>
  <c r="E54" i="13" s="1"/>
  <c r="E7" i="13"/>
</calcChain>
</file>

<file path=xl/sharedStrings.xml><?xml version="1.0" encoding="utf-8"?>
<sst xmlns="http://schemas.openxmlformats.org/spreadsheetml/2006/main" count="173" uniqueCount="91">
  <si>
    <t>Gewicht</t>
  </si>
  <si>
    <t>1.1</t>
  </si>
  <si>
    <t>1.2</t>
  </si>
  <si>
    <t>gewichtete Punkte</t>
  </si>
  <si>
    <t>Punkte</t>
  </si>
  <si>
    <t>lfd. Nr.</t>
  </si>
  <si>
    <t>Bewertung</t>
  </si>
  <si>
    <t>Punktekategorien</t>
  </si>
  <si>
    <t>---</t>
  </si>
  <si>
    <t>nein</t>
  </si>
  <si>
    <t>ja</t>
  </si>
  <si>
    <t>Zwischensumme personelle Ausstattung:</t>
  </si>
  <si>
    <t>2.</t>
  </si>
  <si>
    <t>≥ Lph. 2-5</t>
  </si>
  <si>
    <t>≥ Lph. 3-8</t>
  </si>
  <si>
    <t>2.1</t>
  </si>
  <si>
    <t>2.2</t>
  </si>
  <si>
    <t>maximale Gesamtpunktzahl:</t>
  </si>
  <si>
    <t>erreichtes Ergebnis</t>
  </si>
  <si>
    <t>Fertigstellung nach dem 01.01.2014 (Übergabe an Nutzer)</t>
  </si>
  <si>
    <r>
      <t xml:space="preserve">Pflicht-Referenz </t>
    </r>
    <r>
      <rPr>
        <b/>
        <sz val="14"/>
        <color theme="1"/>
        <rFont val="Calibri"/>
        <family val="2"/>
        <scheme val="minor"/>
      </rPr>
      <t>1</t>
    </r>
  </si>
  <si>
    <r>
      <t xml:space="preserve">Bewertungskriterien zur Pflichtreferenz </t>
    </r>
    <r>
      <rPr>
        <b/>
        <sz val="14"/>
        <color theme="1"/>
        <rFont val="Calibri"/>
        <family val="2"/>
        <scheme val="minor"/>
      </rPr>
      <t>1</t>
    </r>
  </si>
  <si>
    <r>
      <t xml:space="preserve">Mindestkriterien für die Referenz </t>
    </r>
    <r>
      <rPr>
        <b/>
        <sz val="14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erfüllt:</t>
    </r>
  </si>
  <si>
    <r>
      <t xml:space="preserve">Bewertungskriterien zur Pflichtreferenz </t>
    </r>
    <r>
      <rPr>
        <b/>
        <sz val="14"/>
        <color theme="1"/>
        <rFont val="Calibri"/>
        <family val="2"/>
        <scheme val="minor"/>
      </rPr>
      <t>2</t>
    </r>
  </si>
  <si>
    <r>
      <t xml:space="preserve">Pflicht-Referenz </t>
    </r>
    <r>
      <rPr>
        <b/>
        <sz val="14"/>
        <color theme="1"/>
        <rFont val="Calibri"/>
        <family val="2"/>
        <scheme val="minor"/>
      </rPr>
      <t>2</t>
    </r>
  </si>
  <si>
    <r>
      <t xml:space="preserve">Zwischensumme Referenz </t>
    </r>
    <r>
      <rPr>
        <b/>
        <sz val="14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>:</t>
    </r>
  </si>
  <si>
    <r>
      <t xml:space="preserve">Mindestkriterien für die Referenz </t>
    </r>
    <r>
      <rPr>
        <b/>
        <sz val="14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erfüllt:</t>
    </r>
  </si>
  <si>
    <r>
      <t xml:space="preserve">Zwischensumme Referenz </t>
    </r>
    <r>
      <rPr>
        <b/>
        <sz val="14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:</t>
    </r>
  </si>
  <si>
    <t>Bewertungskriterien der fachlichen Eignung und Leistungsfähigkeit</t>
  </si>
  <si>
    <t>2.3</t>
  </si>
  <si>
    <t>Anmerkungen zur Wertung</t>
  </si>
  <si>
    <t>Steht das Referenzobjekt unter Denkmalschutz?</t>
  </si>
  <si>
    <t>(Qualifikationsnorm)</t>
  </si>
  <si>
    <r>
      <t xml:space="preserve">Referenz ist ein </t>
    </r>
    <r>
      <rPr>
        <b/>
        <sz val="10"/>
        <color theme="1"/>
        <rFont val="Calibri"/>
        <family val="2"/>
        <scheme val="minor"/>
      </rPr>
      <t>Neubau</t>
    </r>
  </si>
  <si>
    <t>MK 1.1</t>
  </si>
  <si>
    <t>MK 1.2</t>
  </si>
  <si>
    <t>MK 1.3</t>
  </si>
  <si>
    <t>MK 2.1</t>
  </si>
  <si>
    <t>MK 2.2</t>
  </si>
  <si>
    <t>MK 2.3</t>
  </si>
  <si>
    <t>MK</t>
  </si>
  <si>
    <t>Legende:</t>
  </si>
  <si>
    <t>FFW = Freiwillige Feuerwehr</t>
  </si>
  <si>
    <t>BFW = Berufsfeuerwehr</t>
  </si>
  <si>
    <t>Honorarzone mind. II analog § 56 HOAI 2021</t>
  </si>
  <si>
    <t>Welche Leistungsphasen analog § 55 HOAI 2021 wurden erbracht?</t>
  </si>
  <si>
    <r>
      <t xml:space="preserve">Mindestkriterien: Fachplanung Technische Ausrüstung, Anlagengruppe 6 analog § 53 ff. HOAI 2021 </t>
    </r>
    <r>
      <rPr>
        <b/>
        <sz val="10"/>
        <color rgb="FFFF0000"/>
        <rFont val="Calibri"/>
        <family val="2"/>
        <scheme val="minor"/>
      </rPr>
      <t>(bei Nichterfüllung Ausschluss)</t>
    </r>
  </si>
  <si>
    <t>Berufserfahrung des Projektverantwortlichen (für zu vergebende Planungsaufgabe)</t>
  </si>
  <si>
    <t xml:space="preserve">≤ 5 Jahre </t>
  </si>
  <si>
    <t>6 ≤ 10 Jahre</t>
  </si>
  <si>
    <t>&gt; 10 Jahre</t>
  </si>
  <si>
    <t>I.</t>
  </si>
  <si>
    <t>Wirtschaftliche und finanzielle Leistungsfähigkeit</t>
  </si>
  <si>
    <t>1 AK</t>
  </si>
  <si>
    <t>2 AK</t>
  </si>
  <si>
    <t>≥ 3 AK</t>
  </si>
  <si>
    <t>1.4</t>
  </si>
  <si>
    <t>1.5</t>
  </si>
  <si>
    <t>Berufserfahrung des Stellvertreters (für zu vergebende Planungsaufgabe)</t>
  </si>
  <si>
    <r>
      <t xml:space="preserve">Gebäude ist mindestens in </t>
    </r>
    <r>
      <rPr>
        <b/>
        <sz val="10"/>
        <rFont val="Calibri"/>
        <family val="2"/>
        <scheme val="minor"/>
      </rPr>
      <t>Gebäudeklasse 3</t>
    </r>
    <r>
      <rPr>
        <sz val="10"/>
        <rFont val="Calibri"/>
        <family val="2"/>
        <scheme val="minor"/>
      </rPr>
      <t xml:space="preserve"> gemäß § 2, (3) SächsBO einzustufen</t>
    </r>
  </si>
  <si>
    <t>1.3</t>
  </si>
  <si>
    <r>
      <t xml:space="preserve">
</t>
    </r>
    <r>
      <rPr>
        <sz val="10"/>
        <rFont val="Calibri"/>
        <family val="2"/>
      </rPr>
      <t>≤ 30.000 €</t>
    </r>
  </si>
  <si>
    <r>
      <t xml:space="preserve">&gt; 30.000 €
</t>
    </r>
    <r>
      <rPr>
        <sz val="10"/>
        <rFont val="Calibri"/>
        <family val="2"/>
      </rPr>
      <t>≤</t>
    </r>
    <r>
      <rPr>
        <sz val="10"/>
        <rFont val="Calibri"/>
        <family val="2"/>
        <scheme val="minor"/>
      </rPr>
      <t xml:space="preserve"> 60.000 €</t>
    </r>
  </si>
  <si>
    <r>
      <rPr>
        <sz val="10"/>
        <rFont val="Calibri"/>
        <family val="2"/>
      </rPr>
      <t>&gt;</t>
    </r>
    <r>
      <rPr>
        <sz val="10"/>
        <rFont val="Calibri"/>
        <family val="2"/>
        <scheme val="minor"/>
      </rPr>
      <t xml:space="preserve"> 60.000 €</t>
    </r>
  </si>
  <si>
    <r>
      <t>Mindestkriterien: Fachplanung Technische Ausrüstung Anlagengruppe 6 analog § 53 ff. HOAI 2021</t>
    </r>
    <r>
      <rPr>
        <b/>
        <sz val="10"/>
        <color rgb="FFFF0000"/>
        <rFont val="Calibri"/>
        <family val="2"/>
        <scheme val="minor"/>
      </rPr>
      <t xml:space="preserve"> (bei Nichterfüllung Ausschluss)</t>
    </r>
  </si>
  <si>
    <r>
      <t xml:space="preserve">Referenz ist ein </t>
    </r>
    <r>
      <rPr>
        <b/>
        <sz val="10"/>
        <color theme="1"/>
        <rFont val="Calibri"/>
        <family val="2"/>
        <scheme val="minor"/>
      </rPr>
      <t>Sanierungsgebäude</t>
    </r>
  </si>
  <si>
    <t>2.4</t>
  </si>
  <si>
    <t>2.5</t>
  </si>
  <si>
    <t>2.6</t>
  </si>
  <si>
    <t>Ø Anzahl Fachpersonal (Techniker in der ausgeschriebenen Fachrichtung) der letzten drei Geschäftsjahre</t>
  </si>
  <si>
    <t>0.1</t>
  </si>
  <si>
    <t>0.2</t>
  </si>
  <si>
    <t>0.3</t>
  </si>
  <si>
    <t>Wurde das Objekt in Bauabschnitten realisiert ?</t>
  </si>
  <si>
    <t>Herstellungskosten (KG 460), netto</t>
  </si>
  <si>
    <t>3.</t>
  </si>
  <si>
    <t>Bewertungskriterien Zusatzpunkte</t>
  </si>
  <si>
    <t>3.1</t>
  </si>
  <si>
    <t>ja, eine Referenz</t>
  </si>
  <si>
    <t>ja, beide Referenzen</t>
  </si>
  <si>
    <t>3.2</t>
  </si>
  <si>
    <t>Zwischensumme Zusatzpunkte:</t>
  </si>
  <si>
    <t xml:space="preserve">Wurde das Objekt mit einem Erweiterungs-/ Ergänzungsbau versehen?
</t>
  </si>
  <si>
    <t>Handelt es sich um ein Gebäude des Rettungswesens, Brand-,
Katastrophenschutzes?</t>
  </si>
  <si>
    <t>Feuerwehrge-
bäude für FFW</t>
  </si>
  <si>
    <t>Rettungswache</t>
  </si>
  <si>
    <t>Feuerwehrge-
bäude für BFW</t>
  </si>
  <si>
    <t>Ermittlung der anteiligen technischen Nutzungskosten analog DIN 18960</t>
  </si>
  <si>
    <t>Ist die Referenz ein Sonderbau gemäß § 2(4) SächBO</t>
  </si>
  <si>
    <t xml:space="preserve">Finanzierung aus öffentlichen Fördermitteln </t>
  </si>
  <si>
    <t>Erfolgte die Sanierung unterlaufendem Betrieb?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</si>
</sst>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/>
    </xf>
    <xf numFmtId="3" fontId="3" fillId="0" borderId="8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9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3" fontId="5" fillId="4" borderId="13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2" fillId="3" borderId="7" xfId="0" applyFont="1" applyFill="1" applyBorder="1"/>
    <xf numFmtId="0" fontId="2" fillId="3" borderId="1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 applyProtection="1">
      <alignment vertical="center" wrapText="1"/>
    </xf>
    <xf numFmtId="0" fontId="8" fillId="3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</cellXfs>
  <cellStyles count="2">
    <cellStyle name="Prozent" xfId="1" builtinId="5"/>
    <cellStyle name="Standard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33130</xdr:colOff>
      <xdr:row>53</xdr:row>
      <xdr:rowOff>80177</xdr:rowOff>
    </xdr:from>
    <xdr:to>
      <xdr:col>5</xdr:col>
      <xdr:colOff>828261</xdr:colOff>
      <xdr:row>53</xdr:row>
      <xdr:rowOff>125896</xdr:rowOff>
    </xdr:to>
    <xdr:sp macro="" textlink="">
      <xdr:nvSpPr>
        <xdr:cNvPr id="2" name="Pfeil nach rechts 1"/>
        <xdr:cNvSpPr/>
      </xdr:nvSpPr>
      <xdr:spPr>
        <a:xfrm>
          <a:off x="5989982" y="15426194"/>
          <a:ext cx="795131" cy="45719"/>
        </a:xfrm>
        <a:prstGeom prst="rightArrow">
          <a:avLst/>
        </a:prstGeom>
        <a:solidFill>
          <a:schemeClr val="accent2"/>
        </a:solidFill>
        <a:ln>
          <a:solidFill>
            <a:srgbClr val="C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L55"/>
  <sheetViews>
    <sheetView tabSelected="1" topLeftCell="A22" zoomScale="115" zoomScaleNormal="115" workbookViewId="0">
      <selection activeCell="J4" sqref="J4"/>
    </sheetView>
  </sheetViews>
  <sheetFormatPr baseColWidth="10" defaultColWidth="11.42578125" defaultRowHeight="12.75" x14ac:dyDescent="0.2"/>
  <cols>
    <col min="1" max="1" width="6.28515625" style="3" bestFit="1" customWidth="1"/>
    <col min="2" max="2" width="56.28515625" style="1" customWidth="1"/>
    <col min="3" max="3" width="6.5703125" style="1" bestFit="1" customWidth="1"/>
    <col min="4" max="4" width="7.42578125" style="4" bestFit="1" customWidth="1"/>
    <col min="5" max="5" width="10.140625" style="4" customWidth="1"/>
    <col min="6" max="6" width="12.7109375" style="4" customWidth="1"/>
    <col min="7" max="9" width="12.7109375" style="1" customWidth="1"/>
    <col min="10" max="10" width="6.5703125" style="4" bestFit="1" customWidth="1"/>
    <col min="11" max="11" width="10.85546875" style="4" customWidth="1"/>
    <col min="12" max="12" width="19.7109375" style="2" customWidth="1"/>
    <col min="13" max="16384" width="11.42578125" style="1"/>
  </cols>
  <sheetData>
    <row r="1" spans="1:12" ht="12.75" customHeight="1" x14ac:dyDescent="0.2">
      <c r="A1" s="107" t="s">
        <v>5</v>
      </c>
      <c r="B1" s="108" t="s">
        <v>28</v>
      </c>
      <c r="C1" s="94" t="s">
        <v>6</v>
      </c>
      <c r="D1" s="105"/>
      <c r="E1" s="95"/>
      <c r="F1" s="106" t="s">
        <v>7</v>
      </c>
      <c r="G1" s="106"/>
      <c r="H1" s="106"/>
      <c r="I1" s="106"/>
      <c r="J1" s="92" t="s">
        <v>18</v>
      </c>
      <c r="K1" s="93"/>
      <c r="L1" s="90" t="s">
        <v>30</v>
      </c>
    </row>
    <row r="2" spans="1:12" ht="25.5" x14ac:dyDescent="0.2">
      <c r="A2" s="107"/>
      <c r="B2" s="108"/>
      <c r="C2" s="27" t="s">
        <v>4</v>
      </c>
      <c r="D2" s="27" t="s">
        <v>0</v>
      </c>
      <c r="E2" s="27" t="s">
        <v>3</v>
      </c>
      <c r="F2" s="28">
        <v>0</v>
      </c>
      <c r="G2" s="28">
        <v>10</v>
      </c>
      <c r="H2" s="28">
        <v>20</v>
      </c>
      <c r="I2" s="28">
        <v>30</v>
      </c>
      <c r="J2" s="27" t="s">
        <v>4</v>
      </c>
      <c r="K2" s="27" t="s">
        <v>3</v>
      </c>
      <c r="L2" s="91"/>
    </row>
    <row r="3" spans="1:12" ht="20.100000000000001" customHeight="1" x14ac:dyDescent="0.2">
      <c r="A3" s="45" t="s">
        <v>51</v>
      </c>
      <c r="B3" s="46" t="s">
        <v>52</v>
      </c>
      <c r="C3" s="47"/>
      <c r="D3" s="48"/>
      <c r="E3" s="49"/>
      <c r="F3" s="48"/>
      <c r="G3" s="48"/>
      <c r="H3" s="48"/>
      <c r="I3" s="48"/>
      <c r="J3" s="49"/>
      <c r="K3" s="50"/>
      <c r="L3" s="13"/>
    </row>
    <row r="4" spans="1:12" ht="25.5" customHeight="1" x14ac:dyDescent="0.2">
      <c r="A4" s="51" t="s">
        <v>70</v>
      </c>
      <c r="B4" s="52" t="s">
        <v>69</v>
      </c>
      <c r="C4" s="53">
        <v>30</v>
      </c>
      <c r="D4" s="54">
        <v>6</v>
      </c>
      <c r="E4" s="55">
        <f t="shared" ref="E4:E6" si="0">C4*D4</f>
        <v>180</v>
      </c>
      <c r="F4" s="55"/>
      <c r="G4" s="77" t="s">
        <v>53</v>
      </c>
      <c r="H4" s="49" t="s">
        <v>54</v>
      </c>
      <c r="I4" s="49" t="s">
        <v>55</v>
      </c>
      <c r="J4" s="9"/>
      <c r="K4" s="50">
        <f t="shared" ref="K4:K6" si="1">D4*J4</f>
        <v>0</v>
      </c>
      <c r="L4" s="13"/>
    </row>
    <row r="5" spans="1:12" ht="25.5" customHeight="1" x14ac:dyDescent="0.2">
      <c r="A5" s="51" t="s">
        <v>71</v>
      </c>
      <c r="B5" s="52" t="s">
        <v>47</v>
      </c>
      <c r="C5" s="53">
        <v>30</v>
      </c>
      <c r="D5" s="54">
        <v>5</v>
      </c>
      <c r="E5" s="55">
        <f t="shared" si="0"/>
        <v>150</v>
      </c>
      <c r="F5" s="55"/>
      <c r="G5" s="49" t="s">
        <v>48</v>
      </c>
      <c r="H5" s="49" t="s">
        <v>49</v>
      </c>
      <c r="I5" s="49" t="s">
        <v>50</v>
      </c>
      <c r="J5" s="9"/>
      <c r="K5" s="50">
        <f t="shared" si="1"/>
        <v>0</v>
      </c>
      <c r="L5" s="68"/>
    </row>
    <row r="6" spans="1:12" ht="25.5" customHeight="1" x14ac:dyDescent="0.2">
      <c r="A6" s="51" t="s">
        <v>72</v>
      </c>
      <c r="B6" s="52" t="s">
        <v>58</v>
      </c>
      <c r="C6" s="53">
        <v>30</v>
      </c>
      <c r="D6" s="54">
        <v>5</v>
      </c>
      <c r="E6" s="55">
        <f t="shared" si="0"/>
        <v>150</v>
      </c>
      <c r="F6" s="55"/>
      <c r="G6" s="49" t="s">
        <v>48</v>
      </c>
      <c r="H6" s="49" t="s">
        <v>49</v>
      </c>
      <c r="I6" s="49" t="s">
        <v>50</v>
      </c>
      <c r="J6" s="9"/>
      <c r="K6" s="50">
        <f t="shared" si="1"/>
        <v>0</v>
      </c>
      <c r="L6" s="68"/>
    </row>
    <row r="7" spans="1:12" s="2" customFormat="1" ht="20.100000000000001" customHeight="1" x14ac:dyDescent="0.2">
      <c r="A7" s="29"/>
      <c r="B7" s="30" t="s">
        <v>11</v>
      </c>
      <c r="C7" s="87">
        <f>SUM(C4:C6)</f>
        <v>90</v>
      </c>
      <c r="D7" s="32">
        <f>SUM(D4:D6)</f>
        <v>16</v>
      </c>
      <c r="E7" s="33">
        <f>SUM(E4:E6)</f>
        <v>480</v>
      </c>
      <c r="F7" s="30"/>
      <c r="G7" s="30"/>
      <c r="H7" s="30"/>
      <c r="I7" s="30"/>
      <c r="J7" s="33">
        <f>SUM(J4:J6)</f>
        <v>0</v>
      </c>
      <c r="K7" s="33">
        <f>SUM(K4:K6)</f>
        <v>0</v>
      </c>
    </row>
    <row r="10" spans="1:12" s="7" customFormat="1" ht="20.100000000000001" customHeight="1" x14ac:dyDescent="0.25">
      <c r="A10" s="34"/>
      <c r="B10" s="100" t="s">
        <v>20</v>
      </c>
      <c r="C10" s="101"/>
      <c r="D10" s="101"/>
      <c r="E10" s="101"/>
      <c r="F10" s="101"/>
      <c r="G10" s="101"/>
      <c r="H10" s="101"/>
      <c r="I10" s="94" t="s">
        <v>30</v>
      </c>
      <c r="J10" s="95"/>
      <c r="K10" s="8"/>
      <c r="L10" s="6"/>
    </row>
    <row r="11" spans="1:12" ht="25.5" customHeight="1" x14ac:dyDescent="0.2">
      <c r="A11" s="35" t="s">
        <v>40</v>
      </c>
      <c r="B11" s="102" t="s">
        <v>46</v>
      </c>
      <c r="C11" s="102"/>
      <c r="D11" s="102"/>
      <c r="E11" s="102"/>
      <c r="F11" s="102"/>
      <c r="G11" s="27" t="s">
        <v>10</v>
      </c>
      <c r="H11" s="27" t="s">
        <v>9</v>
      </c>
      <c r="I11" s="96"/>
      <c r="J11" s="97"/>
    </row>
    <row r="12" spans="1:12" ht="25.5" customHeight="1" x14ac:dyDescent="0.2">
      <c r="A12" s="51" t="s">
        <v>34</v>
      </c>
      <c r="B12" s="56" t="s">
        <v>33</v>
      </c>
      <c r="C12" s="57"/>
      <c r="D12" s="58"/>
      <c r="E12" s="58"/>
      <c r="F12" s="59"/>
      <c r="G12" s="9"/>
      <c r="H12" s="10"/>
      <c r="I12" s="98"/>
      <c r="J12" s="99"/>
    </row>
    <row r="13" spans="1:12" ht="25.5" customHeight="1" x14ac:dyDescent="0.2">
      <c r="A13" s="51" t="s">
        <v>35</v>
      </c>
      <c r="B13" s="56" t="s">
        <v>19</v>
      </c>
      <c r="C13" s="57"/>
      <c r="D13" s="58"/>
      <c r="E13" s="58"/>
      <c r="F13" s="59"/>
      <c r="G13" s="9"/>
      <c r="H13" s="10"/>
      <c r="I13" s="98"/>
      <c r="J13" s="99"/>
    </row>
    <row r="14" spans="1:12" ht="25.5" customHeight="1" x14ac:dyDescent="0.2">
      <c r="A14" s="51" t="s">
        <v>36</v>
      </c>
      <c r="B14" s="56" t="s">
        <v>44</v>
      </c>
      <c r="C14" s="57"/>
      <c r="D14" s="58"/>
      <c r="E14" s="58"/>
      <c r="F14" s="59"/>
      <c r="G14" s="9"/>
      <c r="H14" s="10"/>
      <c r="I14" s="98"/>
      <c r="J14" s="99"/>
    </row>
    <row r="15" spans="1:12" s="2" customFormat="1" ht="20.100000000000001" customHeight="1" x14ac:dyDescent="0.2">
      <c r="A15" s="29"/>
      <c r="B15" s="36" t="s">
        <v>22</v>
      </c>
      <c r="C15" s="37"/>
      <c r="D15" s="37"/>
      <c r="E15" s="37"/>
      <c r="F15" s="38"/>
      <c r="G15" s="39"/>
      <c r="H15" s="40"/>
      <c r="J15" s="5"/>
      <c r="K15" s="5"/>
    </row>
    <row r="17" spans="1:12" ht="12.75" customHeight="1" x14ac:dyDescent="0.2">
      <c r="A17" s="103"/>
      <c r="B17" s="104" t="s">
        <v>21</v>
      </c>
      <c r="C17" s="94" t="s">
        <v>6</v>
      </c>
      <c r="D17" s="105"/>
      <c r="E17" s="95"/>
      <c r="F17" s="106" t="s">
        <v>7</v>
      </c>
      <c r="G17" s="106"/>
      <c r="H17" s="106"/>
      <c r="I17" s="106"/>
      <c r="J17" s="92" t="s">
        <v>18</v>
      </c>
      <c r="K17" s="93"/>
      <c r="L17" s="90" t="s">
        <v>30</v>
      </c>
    </row>
    <row r="18" spans="1:12" ht="25.5" x14ac:dyDescent="0.2">
      <c r="A18" s="103"/>
      <c r="B18" s="104"/>
      <c r="C18" s="75" t="s">
        <v>4</v>
      </c>
      <c r="D18" s="75" t="s">
        <v>0</v>
      </c>
      <c r="E18" s="75" t="s">
        <v>3</v>
      </c>
      <c r="F18" s="28">
        <v>0</v>
      </c>
      <c r="G18" s="28">
        <v>10</v>
      </c>
      <c r="H18" s="28">
        <v>20</v>
      </c>
      <c r="I18" s="28">
        <v>30</v>
      </c>
      <c r="J18" s="75" t="s">
        <v>4</v>
      </c>
      <c r="K18" s="75" t="s">
        <v>3</v>
      </c>
      <c r="L18" s="91"/>
    </row>
    <row r="19" spans="1:12" ht="25.5" x14ac:dyDescent="0.2">
      <c r="A19" s="78" t="s">
        <v>1</v>
      </c>
      <c r="B19" s="79" t="s">
        <v>59</v>
      </c>
      <c r="C19" s="71">
        <v>10</v>
      </c>
      <c r="D19" s="67">
        <v>8</v>
      </c>
      <c r="E19" s="80">
        <f t="shared" ref="E19:E23" si="2">C19*D19</f>
        <v>80</v>
      </c>
      <c r="F19" s="81" t="s">
        <v>9</v>
      </c>
      <c r="G19" s="72" t="s">
        <v>10</v>
      </c>
      <c r="H19" s="73" t="s">
        <v>8</v>
      </c>
      <c r="I19" s="73" t="s">
        <v>8</v>
      </c>
      <c r="J19" s="11"/>
      <c r="K19" s="63">
        <f t="shared" ref="K19:K23" si="3">J19*D19</f>
        <v>0</v>
      </c>
      <c r="L19" s="13"/>
    </row>
    <row r="20" spans="1:12" ht="25.5" customHeight="1" x14ac:dyDescent="0.2">
      <c r="A20" s="78" t="s">
        <v>2</v>
      </c>
      <c r="B20" s="52" t="s">
        <v>83</v>
      </c>
      <c r="C20" s="71">
        <v>30</v>
      </c>
      <c r="D20" s="67">
        <v>6</v>
      </c>
      <c r="E20" s="80">
        <f t="shared" si="2"/>
        <v>180</v>
      </c>
      <c r="F20" s="62" t="s">
        <v>9</v>
      </c>
      <c r="G20" s="72" t="s">
        <v>84</v>
      </c>
      <c r="H20" s="72" t="s">
        <v>85</v>
      </c>
      <c r="I20" s="72" t="s">
        <v>86</v>
      </c>
      <c r="J20" s="11"/>
      <c r="K20" s="63">
        <f t="shared" si="3"/>
        <v>0</v>
      </c>
      <c r="L20" s="13"/>
    </row>
    <row r="21" spans="1:12" ht="25.5" customHeight="1" x14ac:dyDescent="0.2">
      <c r="A21" s="78" t="s">
        <v>60</v>
      </c>
      <c r="B21" s="52" t="s">
        <v>45</v>
      </c>
      <c r="C21" s="71">
        <v>20</v>
      </c>
      <c r="D21" s="67">
        <v>9</v>
      </c>
      <c r="E21" s="82">
        <f t="shared" si="2"/>
        <v>180</v>
      </c>
      <c r="F21" s="65" t="s">
        <v>8</v>
      </c>
      <c r="G21" s="49" t="s">
        <v>13</v>
      </c>
      <c r="H21" s="49" t="s">
        <v>14</v>
      </c>
      <c r="I21" s="55" t="s">
        <v>8</v>
      </c>
      <c r="J21" s="11"/>
      <c r="K21" s="66">
        <f t="shared" si="3"/>
        <v>0</v>
      </c>
      <c r="L21" s="13"/>
    </row>
    <row r="22" spans="1:12" ht="25.5" customHeight="1" x14ac:dyDescent="0.2">
      <c r="A22" s="78" t="s">
        <v>56</v>
      </c>
      <c r="B22" s="52" t="s">
        <v>74</v>
      </c>
      <c r="C22" s="71">
        <v>30</v>
      </c>
      <c r="D22" s="83">
        <v>9</v>
      </c>
      <c r="E22" s="82">
        <f t="shared" si="2"/>
        <v>270</v>
      </c>
      <c r="F22" s="84" t="s">
        <v>8</v>
      </c>
      <c r="G22" s="85" t="s">
        <v>61</v>
      </c>
      <c r="H22" s="85" t="s">
        <v>62</v>
      </c>
      <c r="I22" s="85" t="s">
        <v>63</v>
      </c>
      <c r="J22" s="11"/>
      <c r="K22" s="66">
        <f t="shared" si="3"/>
        <v>0</v>
      </c>
      <c r="L22" s="13"/>
    </row>
    <row r="23" spans="1:12" ht="25.5" customHeight="1" x14ac:dyDescent="0.2">
      <c r="A23" s="78" t="s">
        <v>57</v>
      </c>
      <c r="B23" s="74" t="s">
        <v>88</v>
      </c>
      <c r="C23" s="71">
        <v>10</v>
      </c>
      <c r="D23" s="67">
        <v>8</v>
      </c>
      <c r="E23" s="80">
        <f t="shared" si="2"/>
        <v>80</v>
      </c>
      <c r="F23" s="81" t="s">
        <v>9</v>
      </c>
      <c r="G23" s="72" t="s">
        <v>10</v>
      </c>
      <c r="H23" s="73" t="s">
        <v>8</v>
      </c>
      <c r="I23" s="73" t="s">
        <v>8</v>
      </c>
      <c r="J23" s="86"/>
      <c r="K23" s="66">
        <f t="shared" si="3"/>
        <v>0</v>
      </c>
      <c r="L23" s="68"/>
    </row>
    <row r="24" spans="1:12" s="2" customFormat="1" ht="20.100000000000001" customHeight="1" x14ac:dyDescent="0.2">
      <c r="A24" s="29"/>
      <c r="B24" s="76" t="s">
        <v>25</v>
      </c>
      <c r="C24" s="31">
        <f>SUM(C19:C23)</f>
        <v>100</v>
      </c>
      <c r="D24" s="31">
        <f>SUM(D19:D23)</f>
        <v>40</v>
      </c>
      <c r="E24" s="41">
        <f>SUM(E19:E23)</f>
        <v>790</v>
      </c>
      <c r="F24" s="42"/>
      <c r="G24" s="32"/>
      <c r="H24" s="32"/>
      <c r="I24" s="41"/>
      <c r="J24" s="41">
        <f>SUM(J19:J23)</f>
        <v>0</v>
      </c>
      <c r="K24" s="41">
        <f>SUM(K19:K23)</f>
        <v>0</v>
      </c>
    </row>
    <row r="25" spans="1:12" s="2" customFormat="1" x14ac:dyDescent="0.2">
      <c r="A25" s="20"/>
      <c r="B25" s="19"/>
      <c r="C25" s="14"/>
      <c r="D25" s="14"/>
      <c r="E25" s="15"/>
      <c r="F25" s="15"/>
      <c r="G25" s="15"/>
      <c r="H25" s="15"/>
      <c r="I25" s="12"/>
      <c r="J25" s="12"/>
      <c r="K25" s="12"/>
    </row>
    <row r="26" spans="1:12" s="2" customFormat="1" x14ac:dyDescent="0.2">
      <c r="C26" s="18"/>
      <c r="D26" s="18"/>
      <c r="E26" s="12"/>
      <c r="F26" s="12"/>
      <c r="G26" s="25" t="s">
        <v>41</v>
      </c>
      <c r="H26" s="26" t="s">
        <v>42</v>
      </c>
      <c r="I26" s="12"/>
      <c r="J26" s="12"/>
      <c r="K26" s="12"/>
    </row>
    <row r="27" spans="1:12" s="2" customFormat="1" x14ac:dyDescent="0.2">
      <c r="A27" s="16"/>
      <c r="C27" s="18"/>
      <c r="D27" s="18"/>
      <c r="E27" s="12"/>
      <c r="F27" s="12"/>
      <c r="G27" s="12"/>
      <c r="H27" s="26" t="s">
        <v>43</v>
      </c>
      <c r="I27" s="12"/>
      <c r="J27" s="12"/>
      <c r="K27" s="12"/>
    </row>
    <row r="28" spans="1:12" s="2" customFormat="1" x14ac:dyDescent="0.2">
      <c r="A28" s="16"/>
      <c r="B28" s="17"/>
      <c r="C28" s="18"/>
      <c r="D28" s="18"/>
      <c r="E28" s="12"/>
      <c r="F28" s="12"/>
      <c r="G28" s="12"/>
      <c r="H28" s="12"/>
      <c r="I28" s="12"/>
      <c r="J28" s="12"/>
      <c r="K28" s="12"/>
    </row>
    <row r="29" spans="1:12" s="7" customFormat="1" ht="20.100000000000001" customHeight="1" x14ac:dyDescent="0.25">
      <c r="A29" s="34"/>
      <c r="B29" s="100" t="s">
        <v>24</v>
      </c>
      <c r="C29" s="101"/>
      <c r="D29" s="101"/>
      <c r="E29" s="101"/>
      <c r="F29" s="101"/>
      <c r="G29" s="101"/>
      <c r="H29" s="101"/>
      <c r="I29" s="94" t="s">
        <v>30</v>
      </c>
      <c r="J29" s="95"/>
      <c r="K29" s="8"/>
      <c r="L29" s="6"/>
    </row>
    <row r="30" spans="1:12" ht="25.5" customHeight="1" x14ac:dyDescent="0.2">
      <c r="A30" s="35" t="s">
        <v>40</v>
      </c>
      <c r="B30" s="102" t="s">
        <v>64</v>
      </c>
      <c r="C30" s="102"/>
      <c r="D30" s="102"/>
      <c r="E30" s="102"/>
      <c r="F30" s="102"/>
      <c r="G30" s="27" t="s">
        <v>10</v>
      </c>
      <c r="H30" s="27" t="s">
        <v>9</v>
      </c>
      <c r="I30" s="96"/>
      <c r="J30" s="97"/>
    </row>
    <row r="31" spans="1:12" ht="25.5" customHeight="1" x14ac:dyDescent="0.2">
      <c r="A31" s="51" t="s">
        <v>37</v>
      </c>
      <c r="B31" s="56" t="s">
        <v>65</v>
      </c>
      <c r="C31" s="57"/>
      <c r="D31" s="58"/>
      <c r="E31" s="58"/>
      <c r="F31" s="59"/>
      <c r="G31" s="9"/>
      <c r="H31" s="10"/>
      <c r="I31" s="98"/>
      <c r="J31" s="99"/>
    </row>
    <row r="32" spans="1:12" ht="25.5" customHeight="1" x14ac:dyDescent="0.2">
      <c r="A32" s="51" t="s">
        <v>38</v>
      </c>
      <c r="B32" s="56" t="s">
        <v>19</v>
      </c>
      <c r="C32" s="57"/>
      <c r="D32" s="58"/>
      <c r="E32" s="58"/>
      <c r="F32" s="59"/>
      <c r="G32" s="9"/>
      <c r="H32" s="10"/>
      <c r="I32" s="98"/>
      <c r="J32" s="99"/>
    </row>
    <row r="33" spans="1:12" ht="25.5" customHeight="1" x14ac:dyDescent="0.2">
      <c r="A33" s="51" t="s">
        <v>39</v>
      </c>
      <c r="B33" s="56" t="s">
        <v>44</v>
      </c>
      <c r="C33" s="57"/>
      <c r="D33" s="58"/>
      <c r="E33" s="58"/>
      <c r="F33" s="59"/>
      <c r="G33" s="9"/>
      <c r="H33" s="10"/>
      <c r="I33" s="98"/>
      <c r="J33" s="99"/>
    </row>
    <row r="34" spans="1:12" s="2" customFormat="1" ht="20.100000000000001" customHeight="1" x14ac:dyDescent="0.2">
      <c r="A34" s="29"/>
      <c r="B34" s="36" t="s">
        <v>26</v>
      </c>
      <c r="C34" s="37"/>
      <c r="D34" s="37"/>
      <c r="E34" s="37"/>
      <c r="F34" s="38"/>
      <c r="G34" s="39"/>
      <c r="H34" s="43"/>
      <c r="J34" s="5"/>
      <c r="K34" s="5"/>
    </row>
    <row r="35" spans="1:12" s="2" customFormat="1" ht="20.100000000000001" customHeight="1" x14ac:dyDescent="0.2">
      <c r="A35" s="16"/>
      <c r="B35" s="17"/>
      <c r="C35" s="17"/>
      <c r="D35" s="17"/>
      <c r="E35" s="17"/>
      <c r="F35" s="17"/>
      <c r="G35" s="69"/>
      <c r="H35" s="69"/>
      <c r="J35" s="5"/>
      <c r="K35" s="5"/>
    </row>
    <row r="37" spans="1:12" ht="12.75" customHeight="1" x14ac:dyDescent="0.2">
      <c r="A37" s="103" t="s">
        <v>12</v>
      </c>
      <c r="B37" s="104" t="s">
        <v>23</v>
      </c>
      <c r="C37" s="94" t="s">
        <v>6</v>
      </c>
      <c r="D37" s="105"/>
      <c r="E37" s="95"/>
      <c r="F37" s="106" t="s">
        <v>7</v>
      </c>
      <c r="G37" s="106"/>
      <c r="H37" s="106"/>
      <c r="I37" s="106"/>
      <c r="J37" s="92" t="s">
        <v>18</v>
      </c>
      <c r="K37" s="93"/>
      <c r="L37" s="90" t="s">
        <v>30</v>
      </c>
    </row>
    <row r="38" spans="1:12" ht="25.5" x14ac:dyDescent="0.2">
      <c r="A38" s="103"/>
      <c r="B38" s="104"/>
      <c r="C38" s="27" t="s">
        <v>4</v>
      </c>
      <c r="D38" s="27" t="s">
        <v>0</v>
      </c>
      <c r="E38" s="27" t="s">
        <v>3</v>
      </c>
      <c r="F38" s="28">
        <v>0</v>
      </c>
      <c r="G38" s="28">
        <v>10</v>
      </c>
      <c r="H38" s="28">
        <v>20</v>
      </c>
      <c r="I38" s="28">
        <v>30</v>
      </c>
      <c r="J38" s="27" t="s">
        <v>4</v>
      </c>
      <c r="K38" s="27" t="s">
        <v>3</v>
      </c>
      <c r="L38" s="91"/>
    </row>
    <row r="39" spans="1:12" ht="25.5" customHeight="1" x14ac:dyDescent="0.2">
      <c r="A39" s="51" t="s">
        <v>15</v>
      </c>
      <c r="B39" s="70" t="s">
        <v>31</v>
      </c>
      <c r="C39" s="71">
        <v>20</v>
      </c>
      <c r="D39" s="60">
        <v>8</v>
      </c>
      <c r="E39" s="61">
        <f t="shared" ref="E39:E44" si="4">C39*D39</f>
        <v>160</v>
      </c>
      <c r="F39" s="62" t="s">
        <v>9</v>
      </c>
      <c r="G39" s="55" t="s">
        <v>8</v>
      </c>
      <c r="H39" s="72" t="s">
        <v>10</v>
      </c>
      <c r="I39" s="73" t="s">
        <v>8</v>
      </c>
      <c r="J39" s="11"/>
      <c r="K39" s="63">
        <f t="shared" ref="K39:K44" si="5">J39*D39</f>
        <v>0</v>
      </c>
      <c r="L39" s="13"/>
    </row>
    <row r="40" spans="1:12" ht="25.5" customHeight="1" x14ac:dyDescent="0.2">
      <c r="A40" s="51" t="s">
        <v>16</v>
      </c>
      <c r="B40" s="70" t="s">
        <v>73</v>
      </c>
      <c r="C40" s="71">
        <v>10</v>
      </c>
      <c r="D40" s="60">
        <v>6</v>
      </c>
      <c r="E40" s="61">
        <f t="shared" si="4"/>
        <v>60</v>
      </c>
      <c r="F40" s="62" t="s">
        <v>9</v>
      </c>
      <c r="G40" s="73" t="s">
        <v>10</v>
      </c>
      <c r="H40" s="55" t="s">
        <v>8</v>
      </c>
      <c r="I40" s="55" t="s">
        <v>8</v>
      </c>
      <c r="J40" s="11"/>
      <c r="K40" s="63">
        <f t="shared" si="5"/>
        <v>0</v>
      </c>
      <c r="L40" s="13"/>
    </row>
    <row r="41" spans="1:12" ht="25.5" customHeight="1" x14ac:dyDescent="0.2">
      <c r="A41" s="51" t="s">
        <v>29</v>
      </c>
      <c r="B41" s="74" t="s">
        <v>82</v>
      </c>
      <c r="C41" s="71">
        <v>10</v>
      </c>
      <c r="D41" s="60">
        <v>6</v>
      </c>
      <c r="E41" s="61">
        <f t="shared" si="4"/>
        <v>60</v>
      </c>
      <c r="F41" s="62" t="s">
        <v>9</v>
      </c>
      <c r="G41" s="49" t="s">
        <v>10</v>
      </c>
      <c r="H41" s="55" t="s">
        <v>8</v>
      </c>
      <c r="I41" s="55" t="s">
        <v>8</v>
      </c>
      <c r="J41" s="11"/>
      <c r="K41" s="63">
        <f t="shared" si="5"/>
        <v>0</v>
      </c>
      <c r="L41" s="13"/>
    </row>
    <row r="42" spans="1:12" ht="25.5" customHeight="1" x14ac:dyDescent="0.2">
      <c r="A42" s="51" t="s">
        <v>66</v>
      </c>
      <c r="B42" s="52" t="s">
        <v>45</v>
      </c>
      <c r="C42" s="53">
        <v>20</v>
      </c>
      <c r="D42" s="54">
        <v>7</v>
      </c>
      <c r="E42" s="64">
        <f t="shared" si="4"/>
        <v>140</v>
      </c>
      <c r="F42" s="65" t="s">
        <v>8</v>
      </c>
      <c r="G42" s="49" t="s">
        <v>13</v>
      </c>
      <c r="H42" s="49" t="s">
        <v>14</v>
      </c>
      <c r="I42" s="55" t="s">
        <v>8</v>
      </c>
      <c r="J42" s="11"/>
      <c r="K42" s="66">
        <f t="shared" si="5"/>
        <v>0</v>
      </c>
      <c r="L42" s="13"/>
    </row>
    <row r="43" spans="1:12" ht="25.5" customHeight="1" x14ac:dyDescent="0.2">
      <c r="A43" s="51" t="s">
        <v>67</v>
      </c>
      <c r="B43" s="52" t="s">
        <v>74</v>
      </c>
      <c r="C43" s="53">
        <v>30</v>
      </c>
      <c r="D43" s="60">
        <v>7</v>
      </c>
      <c r="E43" s="64">
        <f t="shared" si="4"/>
        <v>210</v>
      </c>
      <c r="F43" s="62" t="s">
        <v>9</v>
      </c>
      <c r="G43" s="85" t="s">
        <v>61</v>
      </c>
      <c r="H43" s="85" t="s">
        <v>62</v>
      </c>
      <c r="I43" s="85" t="s">
        <v>63</v>
      </c>
      <c r="J43" s="11"/>
      <c r="K43" s="66">
        <f t="shared" si="5"/>
        <v>0</v>
      </c>
      <c r="L43" s="13"/>
    </row>
    <row r="44" spans="1:12" ht="25.5" customHeight="1" x14ac:dyDescent="0.2">
      <c r="A44" s="51" t="s">
        <v>68</v>
      </c>
      <c r="B44" s="52" t="s">
        <v>90</v>
      </c>
      <c r="C44" s="53">
        <v>10</v>
      </c>
      <c r="D44" s="60">
        <v>6</v>
      </c>
      <c r="E44" s="64">
        <f t="shared" si="4"/>
        <v>60</v>
      </c>
      <c r="F44" s="62" t="s">
        <v>9</v>
      </c>
      <c r="G44" s="49" t="s">
        <v>10</v>
      </c>
      <c r="H44" s="55" t="s">
        <v>8</v>
      </c>
      <c r="I44" s="55" t="s">
        <v>8</v>
      </c>
      <c r="J44" s="11"/>
      <c r="K44" s="66">
        <f t="shared" si="5"/>
        <v>0</v>
      </c>
      <c r="L44" s="13"/>
    </row>
    <row r="45" spans="1:12" s="2" customFormat="1" ht="20.100000000000001" customHeight="1" x14ac:dyDescent="0.2">
      <c r="A45" s="29"/>
      <c r="B45" s="30" t="s">
        <v>27</v>
      </c>
      <c r="C45" s="31">
        <f>SUM(C39:C44)</f>
        <v>100</v>
      </c>
      <c r="D45" s="31">
        <f>SUM(D39:D44)</f>
        <v>40</v>
      </c>
      <c r="E45" s="41">
        <f>SUM(E39:E44)</f>
        <v>690</v>
      </c>
      <c r="F45" s="42"/>
      <c r="G45" s="32"/>
      <c r="H45" s="32"/>
      <c r="I45" s="41"/>
      <c r="J45" s="41">
        <f>SUM(J39:J44)</f>
        <v>0</v>
      </c>
      <c r="K45" s="41">
        <f>SUM(K39:K44)</f>
        <v>0</v>
      </c>
    </row>
    <row r="47" spans="1:12" x14ac:dyDescent="0.2">
      <c r="A47" s="103" t="s">
        <v>75</v>
      </c>
      <c r="B47" s="104" t="s">
        <v>76</v>
      </c>
      <c r="C47" s="94" t="s">
        <v>6</v>
      </c>
      <c r="D47" s="105"/>
      <c r="E47" s="95"/>
      <c r="F47" s="106" t="s">
        <v>7</v>
      </c>
      <c r="G47" s="106"/>
      <c r="H47" s="106"/>
      <c r="I47" s="106"/>
      <c r="J47" s="92" t="s">
        <v>18</v>
      </c>
      <c r="K47" s="93"/>
      <c r="L47" s="90" t="s">
        <v>30</v>
      </c>
    </row>
    <row r="48" spans="1:12" ht="25.5" x14ac:dyDescent="0.2">
      <c r="A48" s="103"/>
      <c r="B48" s="104"/>
      <c r="C48" s="89" t="s">
        <v>4</v>
      </c>
      <c r="D48" s="89" t="s">
        <v>0</v>
      </c>
      <c r="E48" s="89" t="s">
        <v>3</v>
      </c>
      <c r="F48" s="28">
        <v>0</v>
      </c>
      <c r="G48" s="28">
        <v>10</v>
      </c>
      <c r="H48" s="28">
        <v>20</v>
      </c>
      <c r="I48" s="28">
        <v>30</v>
      </c>
      <c r="J48" s="89" t="s">
        <v>4</v>
      </c>
      <c r="K48" s="89" t="s">
        <v>3</v>
      </c>
      <c r="L48" s="91"/>
    </row>
    <row r="49" spans="1:12" ht="25.15" customHeight="1" x14ac:dyDescent="0.2">
      <c r="A49" s="51" t="s">
        <v>77</v>
      </c>
      <c r="B49" s="52" t="s">
        <v>87</v>
      </c>
      <c r="C49" s="53">
        <v>20</v>
      </c>
      <c r="D49" s="67">
        <v>2</v>
      </c>
      <c r="E49" s="61">
        <f t="shared" ref="E49:E50" si="6">C49*D49</f>
        <v>40</v>
      </c>
      <c r="F49" s="62" t="s">
        <v>9</v>
      </c>
      <c r="G49" s="49" t="s">
        <v>78</v>
      </c>
      <c r="H49" s="49" t="s">
        <v>79</v>
      </c>
      <c r="I49" s="55" t="s">
        <v>8</v>
      </c>
      <c r="J49" s="11"/>
      <c r="K49" s="63">
        <f t="shared" ref="K49:K50" si="7">J49*D49</f>
        <v>0</v>
      </c>
      <c r="L49" s="13"/>
    </row>
    <row r="50" spans="1:12" ht="25.15" customHeight="1" x14ac:dyDescent="0.2">
      <c r="A50" s="51" t="s">
        <v>80</v>
      </c>
      <c r="B50" s="52" t="s">
        <v>89</v>
      </c>
      <c r="C50" s="53">
        <v>20</v>
      </c>
      <c r="D50" s="67">
        <v>2</v>
      </c>
      <c r="E50" s="61">
        <f t="shared" si="6"/>
        <v>40</v>
      </c>
      <c r="F50" s="62" t="s">
        <v>9</v>
      </c>
      <c r="G50" s="49" t="s">
        <v>78</v>
      </c>
      <c r="H50" s="49" t="s">
        <v>79</v>
      </c>
      <c r="I50" s="55" t="s">
        <v>8</v>
      </c>
      <c r="J50" s="11"/>
      <c r="K50" s="63">
        <f t="shared" si="7"/>
        <v>0</v>
      </c>
      <c r="L50" s="13"/>
    </row>
    <row r="51" spans="1:12" ht="25.15" customHeight="1" x14ac:dyDescent="0.2">
      <c r="A51" s="29"/>
      <c r="B51" s="88" t="s">
        <v>81</v>
      </c>
      <c r="C51" s="31">
        <f>SUM(C49:C50)</f>
        <v>40</v>
      </c>
      <c r="D51" s="31">
        <f>SUM(D49:D50)</f>
        <v>4</v>
      </c>
      <c r="E51" s="41">
        <f>SUM(E49:E50)</f>
        <v>80</v>
      </c>
      <c r="F51" s="42"/>
      <c r="G51" s="32"/>
      <c r="H51" s="32"/>
      <c r="I51" s="41"/>
      <c r="J51" s="41">
        <f>SUM(J49:J50)</f>
        <v>0</v>
      </c>
      <c r="K51" s="41">
        <f>SUM(K49:K50)</f>
        <v>0</v>
      </c>
    </row>
    <row r="53" spans="1:12" ht="13.5" thickBot="1" x14ac:dyDescent="0.25"/>
    <row r="54" spans="1:12" ht="13.5" thickBot="1" x14ac:dyDescent="0.25">
      <c r="B54" s="2" t="s">
        <v>17</v>
      </c>
      <c r="D54" s="4">
        <f>D45+D24+D7+D51</f>
        <v>100</v>
      </c>
      <c r="E54" s="22">
        <f>E51+E45+E24+E7</f>
        <v>2040</v>
      </c>
      <c r="G54" s="44">
        <f>E54*H54</f>
        <v>1122</v>
      </c>
      <c r="H54" s="24">
        <v>0.55000000000000004</v>
      </c>
      <c r="K54" s="21">
        <f>K51+K45+K24+K7</f>
        <v>0</v>
      </c>
    </row>
    <row r="55" spans="1:12" x14ac:dyDescent="0.2">
      <c r="G55" s="23" t="s">
        <v>32</v>
      </c>
    </row>
  </sheetData>
  <sheetProtection algorithmName="SHA-512" hashValue="Mg3hp2+IJMXvLMSxIbmlNUly0uZsxW0+cjodrdpFKxaRywHCpRREgL/jGyeo+JiMuW+IiSp0jyshuHm0pmtBpg==" saltValue="SC5WTn69S5r/N9To/Po7lQ==" spinCount="100000" sheet="1" formatCells="0" formatColumns="0" formatRows="0" selectLockedCells="1"/>
  <mergeCells count="36">
    <mergeCell ref="L47:L48"/>
    <mergeCell ref="A47:A48"/>
    <mergeCell ref="B47:B48"/>
    <mergeCell ref="C47:E47"/>
    <mergeCell ref="F47:I47"/>
    <mergeCell ref="J47:K47"/>
    <mergeCell ref="B10:H10"/>
    <mergeCell ref="B11:F11"/>
    <mergeCell ref="A17:A18"/>
    <mergeCell ref="B17:B18"/>
    <mergeCell ref="C17:E17"/>
    <mergeCell ref="F17:I17"/>
    <mergeCell ref="A1:A2"/>
    <mergeCell ref="B1:B2"/>
    <mergeCell ref="C1:E1"/>
    <mergeCell ref="F1:I1"/>
    <mergeCell ref="J1:K1"/>
    <mergeCell ref="B29:H29"/>
    <mergeCell ref="B30:F30"/>
    <mergeCell ref="A37:A38"/>
    <mergeCell ref="B37:B38"/>
    <mergeCell ref="C37:E37"/>
    <mergeCell ref="F37:I37"/>
    <mergeCell ref="L37:L38"/>
    <mergeCell ref="J37:K37"/>
    <mergeCell ref="L1:L2"/>
    <mergeCell ref="I29:J30"/>
    <mergeCell ref="I31:J31"/>
    <mergeCell ref="I32:J32"/>
    <mergeCell ref="I33:J33"/>
    <mergeCell ref="L17:L18"/>
    <mergeCell ref="I10:J11"/>
    <mergeCell ref="I12:J12"/>
    <mergeCell ref="I13:J13"/>
    <mergeCell ref="I14:J14"/>
    <mergeCell ref="J17:K17"/>
  </mergeCells>
  <conditionalFormatting sqref="K54">
    <cfRule type="cellIs" dxfId="1" priority="1" operator="lessThan">
      <formula>$G$54</formula>
    </cfRule>
    <cfRule type="cellIs" dxfId="0" priority="2" operator="greaterThan">
      <formula>$G$54</formula>
    </cfRule>
  </conditionalFormatting>
  <pageMargins left="0.86614173228346458" right="0.70866141732283472" top="0.98425196850393704" bottom="0.78740157480314965" header="0.31496062992125984" footer="0.31496062992125984"/>
  <pageSetup paperSize="9" scale="73" fitToHeight="0" orientation="landscape" r:id="rId1"/>
  <headerFooter>
    <oddHeader>&amp;C&amp;"-,Fett"&amp;14  &amp;11BEWERTUNGSMATRIX
zur Auswahl der Teilnehmer für die Fachplanung "Technische Ausrüstung"
Anlagengruppe 6&amp;R18.09.2024</oddHeader>
    <oddFooter>&amp;CEntwicklung der Berufsfeuerwehr am Standort Kröl-/ Gobbinstraße in 02826 Görlitz</oddFooter>
  </headerFooter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Bewertungsmatrix Eignung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Prechel Ute</dc:creator>
  <cp:lastModifiedBy>Brückner Thomas</cp:lastModifiedBy>
  <cp:lastPrinted>2024-12-04T13:36:21Z</cp:lastPrinted>
  <dcterms:created xsi:type="dcterms:W3CDTF">2017-12-19T08:26:21Z</dcterms:created>
  <dcterms:modified xsi:type="dcterms:W3CDTF">2024-12-17T12:01:09Z</dcterms:modified>
</cp:coreProperties>
</file>